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itoruis\Reposutorus\Pliegos\DO2025B (2025_2029)\Anexo\Anexo Memoria\Sobre 3\"/>
    </mc:Choice>
  </mc:AlternateContent>
  <xr:revisionPtr revIDLastSave="0" documentId="8_{EC09D2A2-192C-47CB-8FC0-C8406C08B58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G4ServicioLogistica(K=1)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5" l="1"/>
  <c r="F7" i="5"/>
  <c r="F26" i="5"/>
  <c r="F25" i="5"/>
  <c r="F24" i="5"/>
  <c r="F20" i="5"/>
  <c r="F19" i="5"/>
  <c r="F18" i="5"/>
  <c r="F17" i="5"/>
  <c r="F16" i="5"/>
  <c r="F15" i="5"/>
  <c r="F14" i="5"/>
  <c r="F13" i="5"/>
</calcChain>
</file>

<file path=xl/sharedStrings.xml><?xml version="1.0" encoding="utf-8"?>
<sst xmlns="http://schemas.openxmlformats.org/spreadsheetml/2006/main" count="81" uniqueCount="51">
  <si>
    <t>Unidad</t>
  </si>
  <si>
    <t>Código</t>
  </si>
  <si>
    <t>DESCRIPCIÓN CORTA</t>
  </si>
  <si>
    <t>ALCANCE DE UNIDAD</t>
  </si>
  <si>
    <t>Suplementode seguro sobre al material almacenado cuando la valoración de los mismos supera 200.000€ (aplica solo al incremento sobre la cantidad mencionada).</t>
  </si>
  <si>
    <t>Envío de Materiales entre cualesquiera dos puntos de Andalucía. Inc. Preparación envío y/o recepción material. No incluye seguro.</t>
  </si>
  <si>
    <t>Peso del material enviado &lt;= 1 Kg</t>
  </si>
  <si>
    <t>1 Kg&lt; Peso del material enviado &lt;= 5 Kg</t>
  </si>
  <si>
    <t>40 Kg&lt; Peso del material enviado &lt;= 60 Kg</t>
  </si>
  <si>
    <t>60 Kg&lt; Peso del material enviado &lt;= 100 Kg</t>
  </si>
  <si>
    <t>Porcentaje a cobrar sobre importe declarado por seguro a todo riesgo de envíos y transportes</t>
  </si>
  <si>
    <t>5 Kg&lt; Peso del material enviado &lt;= 15 Kg</t>
  </si>
  <si>
    <t>15 Kg&lt; Peso del material enviado &lt;= 40 Kg</t>
  </si>
  <si>
    <t>mes</t>
  </si>
  <si>
    <t>Importe (CON IVA)</t>
  </si>
  <si>
    <t>Transporte Capital</t>
  </si>
  <si>
    <t>LA01</t>
  </si>
  <si>
    <t>LA03</t>
  </si>
  <si>
    <t>LE06</t>
  </si>
  <si>
    <t>LE07</t>
  </si>
  <si>
    <t>LE08</t>
  </si>
  <si>
    <t>LE09</t>
  </si>
  <si>
    <t>LE10</t>
  </si>
  <si>
    <t>LE11</t>
  </si>
  <si>
    <t>LT14</t>
  </si>
  <si>
    <t>LT15</t>
  </si>
  <si>
    <t>LT16</t>
  </si>
  <si>
    <t>SERVICIO DE ALMACENAMIENTO DE LOGISTICA</t>
  </si>
  <si>
    <t>SERVICIO DE ENVIOS DE LOGISTICA</t>
  </si>
  <si>
    <t>SERVICIO DE TRANSPORTE DE LOGISTICA</t>
  </si>
  <si>
    <t>mes/palet</t>
  </si>
  <si>
    <t>Seguro Almacén (adicional)</t>
  </si>
  <si>
    <t>LT12</t>
  </si>
  <si>
    <t>Seguro Envíos</t>
  </si>
  <si>
    <t>Servicio adicional para el transporte</t>
  </si>
  <si>
    <t>Servicio adicional para carga / descarga de mercancia durante el transpoerte.(jornada laboral de 8 horas).</t>
  </si>
  <si>
    <t>Gestion  adicional para el Transporte</t>
  </si>
  <si>
    <t>URG</t>
  </si>
  <si>
    <t>Adic. Envios Urgentes</t>
  </si>
  <si>
    <t>Und</t>
  </si>
  <si>
    <t>Importe (SIN IVA)</t>
  </si>
  <si>
    <t>Incremento por Actuacion urgente en mismo dia (BAJO PEDIDO)</t>
  </si>
  <si>
    <t>LA02</t>
  </si>
  <si>
    <t>Almacenamiento de Palets &lt; 30</t>
  </si>
  <si>
    <t>Almacenamiento de Palets &gt; 30</t>
  </si>
  <si>
    <t xml:space="preserve">Palet almacenados menor a 30 unidades (la unidad  de almacenamiento es el Palet Europeo),  Incluye: Gestion de almacen y transportes, reciclaje de material informatico (certificado material destruido), embalaje y desbalaje solicitado, pruebas y mantenimiento, etc). </t>
  </si>
  <si>
    <t xml:space="preserve">Palet almacenados mayor a 30 unidades (la unidad  de almacenamiento es el Palet Europeo),  Incluye: Gestion de almacen y transportes, reciclaje de material informatico (certificado material destruido), embalaje y desbalaje solicitado, pruebas y mantenimiento, etc). </t>
  </si>
  <si>
    <t>G4 - CUADRO RESUMEN LOGISTICA (Punto Baremo “K4=1”)</t>
  </si>
  <si>
    <t>Requiere de una gestion adicional para planificar y definir recorridos de las mercancia durante el transpoerte.(jornada laboral de 8 horas).</t>
  </si>
  <si>
    <t>Vehículo con conductor en andalucia, con jornada parcial laboral de 8 horas (incl. Seguro mercancia y la vuelta del vehiculo).</t>
  </si>
  <si>
    <t>K4=1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</si>
</sst>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%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63"/>
      <name val="NewsGotT"/>
    </font>
    <font>
      <b/>
      <sz val="12"/>
      <color indexed="63"/>
      <name val="NewsGotT"/>
    </font>
    <font>
      <b/>
      <sz val="10"/>
      <name val="Arial"/>
      <family val="2"/>
    </font>
    <font>
      <sz val="10"/>
      <color indexed="63"/>
      <name val="NewsGotT"/>
    </font>
    <font>
      <b/>
      <sz val="14"/>
      <color indexed="63"/>
      <name val="NewsGotT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43"/>
      </left>
      <right style="thin">
        <color indexed="43"/>
      </right>
      <top/>
      <bottom/>
      <diagonal/>
    </border>
    <border>
      <left/>
      <right style="thin">
        <color indexed="43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43"/>
      </left>
      <right style="medium">
        <color indexed="64"/>
      </right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8" fontId="6" fillId="0" borderId="1" xfId="0" applyNumberFormat="1" applyFont="1" applyBorder="1" applyAlignment="1">
      <alignment horizontal="center" vertical="center"/>
    </xf>
    <xf numFmtId="44" fontId="5" fillId="5" borderId="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0" fillId="5" borderId="0" xfId="0" applyFill="1" applyAlignment="1">
      <alignment horizontal="center" vertical="center"/>
    </xf>
    <xf numFmtId="0" fontId="3" fillId="5" borderId="0" xfId="0" applyFont="1" applyFill="1" applyAlignment="1">
      <alignment horizontal="center" vertical="center" wrapText="1"/>
    </xf>
    <xf numFmtId="9" fontId="0" fillId="5" borderId="0" xfId="4" applyFont="1" applyFill="1" applyBorder="1" applyAlignment="1">
      <alignment horizontal="center" vertical="center"/>
    </xf>
    <xf numFmtId="44" fontId="5" fillId="5" borderId="0" xfId="0" applyNumberFormat="1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8" fontId="7" fillId="6" borderId="0" xfId="3" applyNumberFormat="1" applyFont="1" applyFill="1" applyBorder="1" applyAlignment="1">
      <alignment horizontal="center" vertical="center"/>
    </xf>
    <xf numFmtId="44" fontId="7" fillId="6" borderId="0" xfId="3" applyFont="1" applyFill="1" applyBorder="1" applyAlignment="1">
      <alignment horizontal="center" vertical="center"/>
    </xf>
    <xf numFmtId="165" fontId="0" fillId="0" borderId="0" xfId="4" applyNumberFormat="1" applyFont="1" applyAlignment="1">
      <alignment horizontal="center" vertical="center"/>
    </xf>
    <xf numFmtId="10" fontId="6" fillId="5" borderId="4" xfId="4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left" vertical="center" wrapText="1"/>
    </xf>
    <xf numFmtId="0" fontId="6" fillId="5" borderId="4" xfId="0" applyFont="1" applyFill="1" applyBorder="1" applyAlignment="1">
      <alignment horizontal="justify" vertical="center" wrapText="1"/>
    </xf>
    <xf numFmtId="10" fontId="6" fillId="5" borderId="4" xfId="0" applyNumberFormat="1" applyFont="1" applyFill="1" applyBorder="1" applyAlignment="1">
      <alignment horizontal="center" vertical="center"/>
    </xf>
    <xf numFmtId="8" fontId="6" fillId="5" borderId="4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164" fontId="0" fillId="0" borderId="0" xfId="2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0" fontId="6" fillId="5" borderId="10" xfId="0" applyNumberFormat="1" applyFont="1" applyFill="1" applyBorder="1" applyAlignment="1">
      <alignment horizontal="center" vertical="center"/>
    </xf>
    <xf numFmtId="8" fontId="6" fillId="5" borderId="10" xfId="0" applyNumberFormat="1" applyFont="1" applyFill="1" applyBorder="1" applyAlignment="1">
      <alignment horizontal="center" vertical="center"/>
    </xf>
    <xf numFmtId="10" fontId="3" fillId="5" borderId="10" xfId="0" applyNumberFormat="1" applyFont="1" applyFill="1" applyBorder="1" applyAlignment="1">
      <alignment horizontal="center" vertical="center"/>
    </xf>
    <xf numFmtId="10" fontId="3" fillId="5" borderId="0" xfId="4" applyNumberFormat="1" applyFont="1" applyFill="1" applyBorder="1" applyAlignment="1">
      <alignment horizontal="center" vertical="center"/>
    </xf>
    <xf numFmtId="8" fontId="3" fillId="5" borderId="10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justify" vertical="center" wrapText="1"/>
    </xf>
    <xf numFmtId="8" fontId="6" fillId="5" borderId="0" xfId="0" applyNumberFormat="1" applyFont="1" applyFill="1" applyAlignment="1">
      <alignment horizontal="center" vertical="center"/>
    </xf>
    <xf numFmtId="8" fontId="3" fillId="5" borderId="0" xfId="0" applyNumberFormat="1" applyFont="1" applyFill="1" applyAlignment="1">
      <alignment horizontal="center" vertical="center"/>
    </xf>
    <xf numFmtId="164" fontId="6" fillId="5" borderId="7" xfId="2" applyFont="1" applyFill="1" applyBorder="1" applyAlignment="1">
      <alignment horizontal="center" vertical="center"/>
    </xf>
    <xf numFmtId="164" fontId="6" fillId="5" borderId="5" xfId="2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4" fontId="5" fillId="5" borderId="7" xfId="0" applyNumberFormat="1" applyFont="1" applyFill="1" applyBorder="1" applyAlignment="1">
      <alignment horizontal="center" vertical="center"/>
    </xf>
    <xf numFmtId="8" fontId="6" fillId="0" borderId="12" xfId="0" applyNumberFormat="1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5">
    <cellStyle name="Euro" xfId="1" xr:uid="{00000000-0005-0000-0000-000000000000}"/>
    <cellStyle name="Millares" xfId="2" builtinId="3"/>
    <cellStyle name="Moneda" xfId="3" builtinId="4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31"/>
  <sheetViews>
    <sheetView tabSelected="1" topLeftCell="A25" workbookViewId="0">
      <selection activeCell="H13" sqref="H13"/>
    </sheetView>
  </sheetViews>
  <sheetFormatPr baseColWidth="10" defaultColWidth="29.1796875" defaultRowHeight="12.5" x14ac:dyDescent="0.25"/>
  <cols>
    <col min="1" max="1" width="1.81640625" style="1" customWidth="1"/>
    <col min="2" max="2" width="7.1796875" style="1" customWidth="1"/>
    <col min="3" max="3" width="26.81640625" style="1" customWidth="1"/>
    <col min="4" max="4" width="40.7265625" style="1" customWidth="1"/>
    <col min="5" max="5" width="17.81640625" style="1" customWidth="1"/>
    <col min="6" max="6" width="9.7265625" style="1" customWidth="1"/>
    <col min="7" max="8" width="11" style="1" customWidth="1"/>
    <col min="9" max="9" width="29.1796875" style="1"/>
    <col min="10" max="10" width="14.54296875" style="1" customWidth="1"/>
    <col min="11" max="11" width="12.453125" style="1" customWidth="1"/>
    <col min="12" max="16384" width="29.1796875" style="1"/>
  </cols>
  <sheetData>
    <row r="1" spans="2:13" ht="13" thickBot="1" x14ac:dyDescent="0.3"/>
    <row r="2" spans="2:13" ht="24.75" customHeight="1" x14ac:dyDescent="0.25">
      <c r="B2" s="43" t="s">
        <v>47</v>
      </c>
      <c r="C2" s="44"/>
      <c r="D2" s="44"/>
      <c r="E2" s="44"/>
      <c r="F2" s="44"/>
      <c r="G2" s="44"/>
      <c r="H2" s="31"/>
    </row>
    <row r="3" spans="2:13" ht="6" customHeight="1" x14ac:dyDescent="0.25">
      <c r="B3" s="22"/>
      <c r="C3" s="32"/>
      <c r="D3" s="32"/>
      <c r="E3" s="32"/>
      <c r="F3" s="32"/>
      <c r="G3" s="32"/>
      <c r="H3" s="33"/>
    </row>
    <row r="4" spans="2:13" ht="30" customHeight="1" x14ac:dyDescent="0.25">
      <c r="B4" s="45" t="s">
        <v>27</v>
      </c>
      <c r="C4" s="46"/>
      <c r="D4" s="46"/>
      <c r="E4" s="46"/>
      <c r="F4" s="46"/>
      <c r="G4" s="46"/>
      <c r="H4" s="47"/>
    </row>
    <row r="5" spans="2:13" ht="40" customHeight="1" x14ac:dyDescent="0.25">
      <c r="B5" s="14" t="s">
        <v>1</v>
      </c>
      <c r="C5" s="34" t="s">
        <v>2</v>
      </c>
      <c r="D5" s="34" t="s">
        <v>3</v>
      </c>
      <c r="E5" s="34" t="s">
        <v>0</v>
      </c>
      <c r="F5" s="34" t="s">
        <v>40</v>
      </c>
      <c r="G5" s="34" t="s">
        <v>14</v>
      </c>
      <c r="H5" s="15" t="s">
        <v>50</v>
      </c>
    </row>
    <row r="6" spans="2:13" ht="17.25" customHeight="1" x14ac:dyDescent="0.25">
      <c r="B6" s="14"/>
      <c r="C6" s="34"/>
      <c r="D6" s="34"/>
      <c r="E6" s="34"/>
      <c r="F6" s="34"/>
      <c r="G6" s="34"/>
      <c r="H6" s="15"/>
    </row>
    <row r="7" spans="2:13" ht="65" x14ac:dyDescent="0.25">
      <c r="B7" s="16" t="s">
        <v>16</v>
      </c>
      <c r="C7" s="4" t="s">
        <v>43</v>
      </c>
      <c r="D7" s="35" t="s">
        <v>45</v>
      </c>
      <c r="E7" s="36" t="s">
        <v>30</v>
      </c>
      <c r="F7" s="36">
        <f>+G7/1.21</f>
        <v>12.396694214876034</v>
      </c>
      <c r="G7" s="37">
        <v>15</v>
      </c>
      <c r="H7" s="38">
        <v>1</v>
      </c>
      <c r="I7" s="23"/>
      <c r="K7" s="24"/>
      <c r="L7" s="23"/>
      <c r="M7" s="25"/>
    </row>
    <row r="8" spans="2:13" ht="65" x14ac:dyDescent="0.25">
      <c r="B8" s="16" t="s">
        <v>42</v>
      </c>
      <c r="C8" s="4" t="s">
        <v>44</v>
      </c>
      <c r="D8" s="35" t="s">
        <v>46</v>
      </c>
      <c r="E8" s="36" t="s">
        <v>30</v>
      </c>
      <c r="F8" s="36">
        <f>+G8/1.21</f>
        <v>9.9173553719008272</v>
      </c>
      <c r="G8" s="37">
        <v>12</v>
      </c>
      <c r="H8" s="38">
        <v>1</v>
      </c>
      <c r="I8" s="23"/>
      <c r="K8" s="24"/>
      <c r="L8" s="23"/>
      <c r="M8" s="25"/>
    </row>
    <row r="9" spans="2:13" ht="71.25" customHeight="1" thickBot="1" x14ac:dyDescent="0.3">
      <c r="B9" s="17" t="s">
        <v>17</v>
      </c>
      <c r="C9" s="18" t="s">
        <v>31</v>
      </c>
      <c r="D9" s="19" t="s">
        <v>4</v>
      </c>
      <c r="E9" s="20" t="s">
        <v>13</v>
      </c>
      <c r="F9" s="26">
        <v>2E-3</v>
      </c>
      <c r="G9" s="28">
        <v>2E-3</v>
      </c>
      <c r="H9" s="39">
        <v>1</v>
      </c>
      <c r="J9" s="12"/>
    </row>
    <row r="10" spans="2:13" ht="10.5" customHeight="1" x14ac:dyDescent="0.25">
      <c r="B10" s="40"/>
      <c r="C10" s="4"/>
      <c r="D10" s="8"/>
      <c r="E10" s="3"/>
      <c r="F10" s="3"/>
      <c r="G10" s="3"/>
      <c r="H10" s="41"/>
    </row>
    <row r="11" spans="2:13" ht="30" customHeight="1" x14ac:dyDescent="0.25">
      <c r="B11" s="45" t="s">
        <v>28</v>
      </c>
      <c r="C11" s="46"/>
      <c r="D11" s="46"/>
      <c r="E11" s="46"/>
      <c r="F11" s="46"/>
      <c r="G11" s="46"/>
      <c r="H11" s="47"/>
    </row>
    <row r="12" spans="2:13" ht="40" customHeight="1" x14ac:dyDescent="0.25">
      <c r="B12" s="14" t="s">
        <v>1</v>
      </c>
      <c r="C12" s="34" t="s">
        <v>2</v>
      </c>
      <c r="D12" s="34" t="s">
        <v>3</v>
      </c>
      <c r="E12" s="34" t="s">
        <v>0</v>
      </c>
      <c r="F12" s="34" t="s">
        <v>40</v>
      </c>
      <c r="G12" s="34" t="s">
        <v>14</v>
      </c>
      <c r="H12" s="15" t="s">
        <v>50</v>
      </c>
    </row>
    <row r="13" spans="2:13" ht="52" x14ac:dyDescent="0.25">
      <c r="B13" s="16" t="s">
        <v>18</v>
      </c>
      <c r="C13" s="4" t="s">
        <v>5</v>
      </c>
      <c r="D13" s="35" t="s">
        <v>6</v>
      </c>
      <c r="E13" s="36" t="s">
        <v>39</v>
      </c>
      <c r="F13" s="36">
        <f>+G13/1.21</f>
        <v>4.9586776859504136</v>
      </c>
      <c r="G13" s="37">
        <v>6</v>
      </c>
      <c r="H13" s="38">
        <v>1</v>
      </c>
      <c r="I13" s="23"/>
      <c r="K13" s="24"/>
      <c r="L13" s="23"/>
      <c r="M13" s="25"/>
    </row>
    <row r="14" spans="2:13" ht="52" x14ac:dyDescent="0.25">
      <c r="B14" s="16" t="s">
        <v>19</v>
      </c>
      <c r="C14" s="4" t="s">
        <v>5</v>
      </c>
      <c r="D14" s="35" t="s">
        <v>7</v>
      </c>
      <c r="E14" s="36" t="s">
        <v>39</v>
      </c>
      <c r="F14" s="36">
        <f t="shared" ref="F14:F20" si="0">+G14/1.21</f>
        <v>7.8099173553719021</v>
      </c>
      <c r="G14" s="37">
        <v>9.4500000000000011</v>
      </c>
      <c r="H14" s="38">
        <v>1</v>
      </c>
      <c r="I14" s="23"/>
      <c r="K14" s="24"/>
      <c r="L14" s="23"/>
      <c r="M14" s="25"/>
    </row>
    <row r="15" spans="2:13" ht="52" x14ac:dyDescent="0.25">
      <c r="B15" s="16" t="s">
        <v>20</v>
      </c>
      <c r="C15" s="4" t="s">
        <v>5</v>
      </c>
      <c r="D15" s="35" t="s">
        <v>11</v>
      </c>
      <c r="E15" s="36" t="s">
        <v>39</v>
      </c>
      <c r="F15" s="36">
        <f t="shared" si="0"/>
        <v>12.174793388429753</v>
      </c>
      <c r="G15" s="37">
        <v>14.7315</v>
      </c>
      <c r="H15" s="38">
        <v>1</v>
      </c>
      <c r="I15" s="23"/>
      <c r="K15" s="24"/>
      <c r="L15" s="23"/>
      <c r="M15" s="25"/>
    </row>
    <row r="16" spans="2:13" ht="52" x14ac:dyDescent="0.25">
      <c r="B16" s="16" t="s">
        <v>21</v>
      </c>
      <c r="C16" s="4" t="s">
        <v>5</v>
      </c>
      <c r="D16" s="35" t="s">
        <v>12</v>
      </c>
      <c r="E16" s="36" t="s">
        <v>39</v>
      </c>
      <c r="F16" s="36">
        <f t="shared" si="0"/>
        <v>20.045454545454547</v>
      </c>
      <c r="G16" s="37">
        <v>24.255000000000003</v>
      </c>
      <c r="H16" s="38">
        <v>1</v>
      </c>
      <c r="I16" s="23"/>
      <c r="K16" s="24"/>
      <c r="L16" s="23"/>
      <c r="M16" s="25"/>
    </row>
    <row r="17" spans="2:13" ht="52" x14ac:dyDescent="0.25">
      <c r="B17" s="16" t="s">
        <v>22</v>
      </c>
      <c r="C17" s="4" t="s">
        <v>5</v>
      </c>
      <c r="D17" s="35" t="s">
        <v>8</v>
      </c>
      <c r="E17" s="36" t="s">
        <v>39</v>
      </c>
      <c r="F17" s="36">
        <f t="shared" si="0"/>
        <v>32.02066115702479</v>
      </c>
      <c r="G17" s="37">
        <v>38.744999999999997</v>
      </c>
      <c r="H17" s="38">
        <v>1</v>
      </c>
      <c r="I17" s="23"/>
      <c r="K17" s="24"/>
      <c r="L17" s="23"/>
      <c r="M17" s="25"/>
    </row>
    <row r="18" spans="2:13" ht="52" x14ac:dyDescent="0.25">
      <c r="B18" s="16" t="s">
        <v>23</v>
      </c>
      <c r="C18" s="4" t="s">
        <v>5</v>
      </c>
      <c r="D18" s="35" t="s">
        <v>9</v>
      </c>
      <c r="E18" s="36" t="s">
        <v>39</v>
      </c>
      <c r="F18" s="36">
        <f t="shared" si="0"/>
        <v>43.214876033057848</v>
      </c>
      <c r="G18" s="37">
        <v>52.29</v>
      </c>
      <c r="H18" s="38">
        <v>1</v>
      </c>
      <c r="I18" s="23"/>
      <c r="K18" s="24"/>
      <c r="L18" s="23"/>
      <c r="M18" s="25"/>
    </row>
    <row r="19" spans="2:13" ht="26" x14ac:dyDescent="0.25">
      <c r="B19" s="16" t="s">
        <v>32</v>
      </c>
      <c r="C19" s="4" t="s">
        <v>33</v>
      </c>
      <c r="D19" s="35" t="s">
        <v>10</v>
      </c>
      <c r="E19" s="36" t="s">
        <v>39</v>
      </c>
      <c r="F19" s="36">
        <f t="shared" si="0"/>
        <v>4.9586776859504135E-3</v>
      </c>
      <c r="G19" s="29">
        <v>6.0000000000000001E-3</v>
      </c>
      <c r="H19" s="38">
        <v>1</v>
      </c>
      <c r="I19" s="23"/>
      <c r="K19" s="24"/>
    </row>
    <row r="20" spans="2:13" ht="27" customHeight="1" thickBot="1" x14ac:dyDescent="0.3">
      <c r="B20" s="17" t="s">
        <v>37</v>
      </c>
      <c r="C20" s="18" t="s">
        <v>38</v>
      </c>
      <c r="D20" s="19" t="s">
        <v>41</v>
      </c>
      <c r="E20" s="13" t="s">
        <v>39</v>
      </c>
      <c r="F20" s="27">
        <f t="shared" si="0"/>
        <v>4.6165289256198347</v>
      </c>
      <c r="G20" s="30">
        <v>5.5860000000000003</v>
      </c>
      <c r="H20" s="39">
        <v>1</v>
      </c>
      <c r="I20" s="23"/>
      <c r="K20" s="24"/>
    </row>
    <row r="21" spans="2:13" ht="13" x14ac:dyDescent="0.25">
      <c r="B21" s="16"/>
      <c r="C21" s="4"/>
      <c r="D21" s="4"/>
      <c r="E21" s="2"/>
      <c r="F21" s="2"/>
      <c r="G21" s="2"/>
      <c r="H21" s="42"/>
      <c r="K21" s="24"/>
    </row>
    <row r="22" spans="2:13" ht="30" customHeight="1" x14ac:dyDescent="0.25">
      <c r="B22" s="45" t="s">
        <v>29</v>
      </c>
      <c r="C22" s="46"/>
      <c r="D22" s="46"/>
      <c r="E22" s="46"/>
      <c r="F22" s="46"/>
      <c r="G22" s="46"/>
      <c r="H22" s="47"/>
      <c r="K22" s="24"/>
    </row>
    <row r="23" spans="2:13" ht="40" customHeight="1" x14ac:dyDescent="0.25">
      <c r="B23" s="14" t="s">
        <v>1</v>
      </c>
      <c r="C23" s="34" t="s">
        <v>2</v>
      </c>
      <c r="D23" s="34" t="s">
        <v>3</v>
      </c>
      <c r="E23" s="34" t="s">
        <v>0</v>
      </c>
      <c r="F23" s="34" t="s">
        <v>40</v>
      </c>
      <c r="G23" s="34" t="s">
        <v>14</v>
      </c>
      <c r="H23" s="15" t="s">
        <v>50</v>
      </c>
      <c r="K23" s="24"/>
    </row>
    <row r="24" spans="2:13" ht="39" x14ac:dyDescent="0.25">
      <c r="B24" s="16" t="s">
        <v>24</v>
      </c>
      <c r="C24" s="4" t="s">
        <v>15</v>
      </c>
      <c r="D24" s="35" t="s">
        <v>49</v>
      </c>
      <c r="E24" s="36" t="s">
        <v>39</v>
      </c>
      <c r="F24" s="36">
        <f>+G24/1.21</f>
        <v>165.28925619834712</v>
      </c>
      <c r="G24" s="36">
        <v>200</v>
      </c>
      <c r="H24" s="38">
        <v>1</v>
      </c>
      <c r="I24" s="23"/>
      <c r="K24" s="24"/>
      <c r="L24" s="23"/>
      <c r="M24" s="25"/>
    </row>
    <row r="25" spans="2:13" ht="26" x14ac:dyDescent="0.25">
      <c r="B25" s="16" t="s">
        <v>25</v>
      </c>
      <c r="C25" s="4" t="s">
        <v>34</v>
      </c>
      <c r="D25" s="35" t="s">
        <v>35</v>
      </c>
      <c r="E25" s="36" t="s">
        <v>39</v>
      </c>
      <c r="F25" s="36">
        <f t="shared" ref="F25:F26" si="1">+G25/1.21</f>
        <v>123.96694214876034</v>
      </c>
      <c r="G25" s="36">
        <v>150</v>
      </c>
      <c r="H25" s="38">
        <v>1</v>
      </c>
      <c r="I25" s="23"/>
      <c r="K25" s="24"/>
      <c r="L25" s="23"/>
      <c r="M25" s="25"/>
    </row>
    <row r="26" spans="2:13" ht="39.5" thickBot="1" x14ac:dyDescent="0.3">
      <c r="B26" s="17" t="s">
        <v>26</v>
      </c>
      <c r="C26" s="18" t="s">
        <v>36</v>
      </c>
      <c r="D26" s="19" t="s">
        <v>48</v>
      </c>
      <c r="E26" s="21" t="s">
        <v>39</v>
      </c>
      <c r="F26" s="21">
        <f t="shared" si="1"/>
        <v>123.96694214876034</v>
      </c>
      <c r="G26" s="21">
        <v>150</v>
      </c>
      <c r="H26" s="39">
        <v>1</v>
      </c>
      <c r="I26" s="23"/>
      <c r="K26" s="24"/>
      <c r="L26" s="23"/>
      <c r="M26" s="25"/>
    </row>
    <row r="27" spans="2:13" ht="12" customHeight="1" x14ac:dyDescent="0.25">
      <c r="B27" s="9"/>
      <c r="C27" s="9"/>
      <c r="D27" s="9"/>
      <c r="E27" s="9"/>
      <c r="F27" s="10"/>
      <c r="G27" s="11"/>
      <c r="H27" s="11"/>
    </row>
    <row r="28" spans="2:13" s="5" customFormat="1" ht="13" x14ac:dyDescent="0.25">
      <c r="B28" s="6"/>
      <c r="C28" s="6"/>
      <c r="D28" s="6"/>
      <c r="E28" s="6"/>
      <c r="F28" s="6"/>
      <c r="G28" s="6"/>
      <c r="H28" s="6"/>
    </row>
    <row r="29" spans="2:13" s="5" customFormat="1" ht="20.149999999999999" customHeight="1" x14ac:dyDescent="0.25">
      <c r="E29" s="7"/>
      <c r="F29" s="7"/>
      <c r="G29" s="7"/>
      <c r="H29" s="7"/>
    </row>
    <row r="30" spans="2:13" ht="20.149999999999999" customHeight="1" x14ac:dyDescent="0.25"/>
    <row r="31" spans="2:13" ht="20.149999999999999" customHeight="1" x14ac:dyDescent="0.25"/>
  </sheetData>
  <mergeCells count="4">
    <mergeCell ref="B2:G2"/>
    <mergeCell ref="B4:H4"/>
    <mergeCell ref="B11:H11"/>
    <mergeCell ref="B22:H22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G4ServicioLogistica(K=1)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bgarcia</dc:creator>
  <cp:lastModifiedBy>BALDOMERO GARCIA AGUILERA</cp:lastModifiedBy>
  <dcterms:created xsi:type="dcterms:W3CDTF">2015-10-14T14:22:39Z</dcterms:created>
  <dcterms:modified xsi:type="dcterms:W3CDTF">2025-10-02T10:42:48Z</dcterms:modified>
</cp:coreProperties>
</file>